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d960da\Desktop\"/>
    </mc:Choice>
  </mc:AlternateContent>
  <bookViews>
    <workbookView xWindow="0" yWindow="0" windowWidth="28800" windowHeight="12210" tabRatio="775" xr2:uid="{00000000-000D-0000-FFFF-FFFF00000000}"/>
  </bookViews>
  <sheets>
    <sheet name="Speed" sheetId="12" r:id="rId1"/>
    <sheet name="Exit speed" sheetId="11" r:id="rId2"/>
  </sheets>
  <definedNames>
    <definedName name="_xlnm.Print_Area" localSheetId="1">'Exit speed'!$C$1:$K$2</definedName>
    <definedName name="_xlnm.Print_Area" localSheetId="0">Speed!$B$1:$H$66</definedName>
  </definedNames>
  <calcPr calcId="171027"/>
  <fileRecoveryPr autoRecover="0"/>
</workbook>
</file>

<file path=xl/calcChain.xml><?xml version="1.0" encoding="utf-8"?>
<calcChain xmlns="http://schemas.openxmlformats.org/spreadsheetml/2006/main">
  <c r="D8" i="12" l="1"/>
  <c r="F5" i="12"/>
  <c r="F4" i="12"/>
  <c r="H66" i="12" l="1"/>
  <c r="F66" i="12"/>
  <c r="D66" i="12"/>
  <c r="B66" i="12"/>
  <c r="H65" i="12"/>
  <c r="F65" i="12"/>
  <c r="D65" i="12"/>
  <c r="B65" i="12"/>
  <c r="H64" i="12"/>
  <c r="F64" i="12"/>
  <c r="D64" i="12"/>
  <c r="B64" i="12"/>
  <c r="H63" i="12"/>
  <c r="F63" i="12"/>
  <c r="D63" i="12"/>
  <c r="B63" i="12"/>
  <c r="H62" i="12"/>
  <c r="F62" i="12"/>
  <c r="D62" i="12"/>
  <c r="B62" i="12"/>
  <c r="H61" i="12"/>
  <c r="F61" i="12"/>
  <c r="D61" i="12"/>
  <c r="B61" i="12"/>
  <c r="H60" i="12"/>
  <c r="F60" i="12"/>
  <c r="D60" i="12"/>
  <c r="B60" i="12"/>
  <c r="H59" i="12"/>
  <c r="F59" i="12"/>
  <c r="D59" i="12"/>
  <c r="B59" i="12"/>
  <c r="H58" i="12"/>
  <c r="F58" i="12"/>
  <c r="D58" i="12"/>
  <c r="B58" i="12"/>
  <c r="H57" i="12"/>
  <c r="F57" i="12"/>
  <c r="D57" i="12"/>
  <c r="B57" i="12"/>
  <c r="H56" i="12"/>
  <c r="F56" i="12"/>
  <c r="D56" i="12"/>
  <c r="B56" i="12"/>
  <c r="H55" i="12"/>
  <c r="F55" i="12"/>
  <c r="D55" i="12"/>
  <c r="B55" i="12"/>
  <c r="H54" i="12"/>
  <c r="F54" i="12"/>
  <c r="D54" i="12"/>
  <c r="B54" i="12"/>
  <c r="H53" i="12"/>
  <c r="F53" i="12"/>
  <c r="D53" i="12"/>
  <c r="B53" i="12"/>
  <c r="H52" i="12"/>
  <c r="F52" i="12"/>
  <c r="D52" i="12"/>
  <c r="B52" i="12"/>
  <c r="H51" i="12"/>
  <c r="F51" i="12"/>
  <c r="D51" i="12"/>
  <c r="B51" i="12"/>
  <c r="H50" i="12"/>
  <c r="F50" i="12"/>
  <c r="D50" i="12"/>
  <c r="B50" i="12"/>
  <c r="H49" i="12"/>
  <c r="F49" i="12"/>
  <c r="D49" i="12"/>
  <c r="B49" i="12"/>
  <c r="H48" i="12"/>
  <c r="F48" i="12"/>
  <c r="D48" i="12"/>
  <c r="B48" i="12"/>
  <c r="H47" i="12"/>
  <c r="F47" i="12"/>
  <c r="D47" i="12"/>
  <c r="B47" i="12"/>
  <c r="H46" i="12"/>
  <c r="F46" i="12"/>
  <c r="D46" i="12"/>
  <c r="B46" i="12"/>
  <c r="H45" i="12"/>
  <c r="F45" i="12"/>
  <c r="D45" i="12"/>
  <c r="B45" i="12"/>
  <c r="H44" i="12"/>
  <c r="F44" i="12"/>
  <c r="D44" i="12"/>
  <c r="B44" i="12"/>
  <c r="H43" i="12"/>
  <c r="F43" i="12"/>
  <c r="D43" i="12"/>
  <c r="B43" i="12"/>
  <c r="H42" i="12"/>
  <c r="F42" i="12"/>
  <c r="D42" i="12"/>
  <c r="B42" i="12"/>
  <c r="H41" i="12"/>
  <c r="F41" i="12"/>
  <c r="D41" i="12"/>
  <c r="B41" i="12"/>
  <c r="H40" i="12"/>
  <c r="F40" i="12"/>
  <c r="D40" i="12"/>
  <c r="B40" i="12"/>
  <c r="H39" i="12"/>
  <c r="F39" i="12"/>
  <c r="D39" i="12"/>
  <c r="B39" i="12"/>
  <c r="H38" i="12"/>
  <c r="F38" i="12"/>
  <c r="D38" i="12"/>
  <c r="B38" i="12"/>
  <c r="H37" i="12"/>
  <c r="F37" i="12"/>
  <c r="D37" i="12"/>
  <c r="B37" i="12"/>
  <c r="H36" i="12"/>
  <c r="F36" i="12"/>
  <c r="D36" i="12"/>
  <c r="B36" i="12"/>
  <c r="H35" i="12"/>
  <c r="F35" i="12"/>
  <c r="D35" i="12"/>
  <c r="B35" i="12"/>
  <c r="H34" i="12"/>
  <c r="F34" i="12"/>
  <c r="D34" i="12"/>
  <c r="B34" i="12"/>
  <c r="H33" i="12"/>
  <c r="F33" i="12"/>
  <c r="D33" i="12"/>
  <c r="B33" i="12"/>
  <c r="H32" i="12"/>
  <c r="F32" i="12"/>
  <c r="D32" i="12"/>
  <c r="B32" i="12"/>
  <c r="H31" i="12"/>
  <c r="F31" i="12"/>
  <c r="D31" i="12"/>
  <c r="B31" i="12"/>
  <c r="H30" i="12"/>
  <c r="F30" i="12"/>
  <c r="D30" i="12"/>
  <c r="B30" i="12"/>
  <c r="H29" i="12"/>
  <c r="F29" i="12"/>
  <c r="D29" i="12"/>
  <c r="B29" i="12"/>
  <c r="H28" i="12"/>
  <c r="F28" i="12"/>
  <c r="D28" i="12"/>
  <c r="B28" i="12"/>
  <c r="H27" i="12"/>
  <c r="F27" i="12"/>
  <c r="D27" i="12"/>
  <c r="B27" i="12"/>
  <c r="H26" i="12"/>
  <c r="F26" i="12"/>
  <c r="D26" i="12"/>
  <c r="B26" i="12"/>
  <c r="H25" i="12"/>
  <c r="F25" i="12"/>
  <c r="D25" i="12"/>
  <c r="B25" i="12"/>
  <c r="H24" i="12"/>
  <c r="F24" i="12"/>
  <c r="D24" i="12"/>
  <c r="B24" i="12"/>
  <c r="H23" i="12"/>
  <c r="F23" i="12"/>
  <c r="D23" i="12"/>
  <c r="B23" i="12"/>
  <c r="H22" i="12"/>
  <c r="F22" i="12"/>
  <c r="D22" i="12"/>
  <c r="B22" i="12"/>
  <c r="H21" i="12"/>
  <c r="F21" i="12"/>
  <c r="D21" i="12"/>
  <c r="B21" i="12"/>
  <c r="H20" i="12"/>
  <c r="F20" i="12"/>
  <c r="D20" i="12"/>
  <c r="B20" i="12"/>
  <c r="H19" i="12"/>
  <c r="F19" i="12"/>
  <c r="D19" i="12"/>
  <c r="B19" i="12"/>
  <c r="H18" i="12"/>
  <c r="F18" i="12"/>
  <c r="D18" i="12"/>
  <c r="B18" i="12"/>
  <c r="H17" i="12"/>
  <c r="F17" i="12"/>
  <c r="D17" i="12"/>
  <c r="B17" i="12"/>
  <c r="H16" i="12"/>
  <c r="F16" i="12"/>
  <c r="D16" i="12"/>
  <c r="B16" i="12"/>
  <c r="H15" i="12"/>
  <c r="F15" i="12"/>
  <c r="D15" i="12"/>
  <c r="B15" i="12"/>
  <c r="H14" i="12"/>
  <c r="F14" i="12"/>
  <c r="D14" i="12"/>
  <c r="B14" i="12"/>
  <c r="H13" i="12"/>
  <c r="F13" i="12"/>
  <c r="D13" i="12"/>
  <c r="B13" i="12"/>
  <c r="H12" i="12"/>
  <c r="F12" i="12"/>
  <c r="D12" i="12"/>
  <c r="B12" i="12"/>
  <c r="H11" i="12"/>
  <c r="F11" i="12"/>
  <c r="D11" i="12"/>
  <c r="B11" i="12"/>
  <c r="H10" i="12"/>
  <c r="F10" i="12"/>
  <c r="D10" i="12"/>
  <c r="B10" i="12"/>
  <c r="H9" i="12"/>
  <c r="F9" i="12"/>
  <c r="D9" i="12"/>
  <c r="B9" i="12"/>
  <c r="H8" i="12"/>
  <c r="F8" i="12"/>
  <c r="B8" i="12"/>
  <c r="D7" i="11"/>
</calcChain>
</file>

<file path=xl/sharedStrings.xml><?xml version="1.0" encoding="utf-8"?>
<sst xmlns="http://schemas.openxmlformats.org/spreadsheetml/2006/main" count="18" uniqueCount="12">
  <si>
    <t>V2=</t>
  </si>
  <si>
    <t>R2 speed</t>
  </si>
  <si>
    <t>a23=</t>
  </si>
  <si>
    <t>ft/s^2</t>
  </si>
  <si>
    <t>d23=</t>
  </si>
  <si>
    <t>distance between midpoint of V2 and point of interest</t>
  </si>
  <si>
    <t>V3=</t>
  </si>
  <si>
    <t>Radius</t>
  </si>
  <si>
    <t>MPH</t>
  </si>
  <si>
    <t>Slope</t>
  </si>
  <si>
    <t>Exit speed calcs using NCHRP 672 equation 6-4</t>
  </si>
  <si>
    <t>Speed calcs using NCHRP 672 equations 6-1 &amp; 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</si>
</sst>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b/>
      <u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Border="1" applyAlignment="1">
      <alignment horizontal="center"/>
    </xf>
    <xf numFmtId="0" fontId="0" fillId="0" borderId="0" xfId="0" applyFill="1" applyBorder="1"/>
    <xf numFmtId="1" fontId="0" fillId="0" borderId="0" xfId="0" applyNumberFormat="1"/>
    <xf numFmtId="164" fontId="0" fillId="0" borderId="0" xfId="0" applyNumberFormat="1" applyBorder="1"/>
    <xf numFmtId="1" fontId="0" fillId="0" borderId="0" xfId="0" applyNumberFormat="1" applyBorder="1"/>
    <xf numFmtId="0" fontId="6" fillId="0" borderId="0" xfId="0" applyFont="1" applyAlignment="1">
      <alignment horizontal="center"/>
    </xf>
    <xf numFmtId="0" fontId="2" fillId="0" borderId="0" xfId="0" quotePrefix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164" fontId="4" fillId="0" borderId="0" xfId="0" applyNumberFormat="1" applyFont="1"/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" fontId="2" fillId="5" borderId="2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" fontId="0" fillId="5" borderId="6" xfId="0" applyNumberFormat="1" applyFill="1" applyBorder="1" applyAlignment="1">
      <alignment horizontal="center"/>
    </xf>
    <xf numFmtId="1" fontId="0" fillId="5" borderId="7" xfId="0" applyNumberFormat="1" applyFill="1" applyBorder="1" applyAlignment="1">
      <alignment horizontal="center"/>
    </xf>
    <xf numFmtId="1" fontId="0" fillId="4" borderId="5" xfId="0" applyNumberFormat="1" applyFill="1" applyBorder="1" applyAlignment="1">
      <alignment horizontal="center"/>
    </xf>
    <xf numFmtId="1" fontId="0" fillId="4" borderId="6" xfId="0" applyNumberFormat="1" applyFill="1" applyBorder="1" applyAlignment="1">
      <alignment horizontal="center"/>
    </xf>
    <xf numFmtId="1" fontId="0" fillId="4" borderId="7" xfId="0" applyNumberFormat="1" applyFill="1" applyBorder="1" applyAlignment="1">
      <alignment horizontal="center"/>
    </xf>
    <xf numFmtId="0" fontId="0" fillId="0" borderId="0" xfId="0" applyFill="1"/>
    <xf numFmtId="0" fontId="2" fillId="0" borderId="0" xfId="0" applyFont="1" applyBorder="1" applyAlignment="1">
      <alignment horizontal="center"/>
    </xf>
    <xf numFmtId="1" fontId="0" fillId="5" borderId="5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0" xfId="0" applyFont="1" applyAlignment="1" applyProtection="1">
      <alignment horizontal="center"/>
      <protection hidden="1"/>
    </xf>
    <xf numFmtId="0" fontId="0" fillId="0" borderId="0" xfId="0" applyFill="1" applyAlignment="1">
      <alignment horizontal="right"/>
    </xf>
    <xf numFmtId="1" fontId="0" fillId="0" borderId="0" xfId="0" applyNumberFormat="1" applyFill="1"/>
    <xf numFmtId="0" fontId="4" fillId="2" borderId="0" xfId="0" applyFont="1" applyFill="1" applyProtection="1">
      <protection locked="0"/>
    </xf>
    <xf numFmtId="1" fontId="2" fillId="2" borderId="11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hidden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9" fontId="2" fillId="0" borderId="2" xfId="0" quotePrefix="1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20"/>
  <sheetViews>
    <sheetView tabSelected="1" topLeftCell="A46" zoomScaleNormal="100" workbookViewId="0">
      <selection activeCell="E5" sqref="E5"/>
    </sheetView>
  </sheetViews>
  <sheetFormatPr defaultRowHeight="12.75" x14ac:dyDescent="0.2"/>
  <cols>
    <col min="1" max="1" width="5.28515625" customWidth="1"/>
    <col min="6" max="6" width="9.140625" customWidth="1"/>
    <col min="9" max="9" width="3.7109375" customWidth="1"/>
    <col min="15" max="15" width="9.5703125" bestFit="1" customWidth="1"/>
  </cols>
  <sheetData>
    <row r="1" spans="1:13" ht="23.25" x14ac:dyDescent="0.35">
      <c r="A1" s="42" t="s">
        <v>11</v>
      </c>
      <c r="B1" s="24"/>
      <c r="C1" s="24"/>
      <c r="D1" s="24"/>
      <c r="E1" s="24"/>
      <c r="F1" s="24"/>
      <c r="G1" s="24"/>
      <c r="H1" s="24"/>
      <c r="I1" s="24"/>
    </row>
    <row r="2" spans="1:13" ht="16.5" thickBot="1" x14ac:dyDescent="0.3">
      <c r="B2" s="8"/>
      <c r="C2" s="8"/>
      <c r="D2" s="8"/>
      <c r="E2" s="8"/>
      <c r="F2" s="8"/>
      <c r="G2" s="8"/>
      <c r="H2" s="8"/>
      <c r="I2" s="10"/>
      <c r="J2" s="4"/>
    </row>
    <row r="3" spans="1:13" ht="16.5" thickBot="1" x14ac:dyDescent="0.3">
      <c r="B3" s="14"/>
      <c r="C3" s="14"/>
      <c r="D3" s="17" t="s">
        <v>9</v>
      </c>
      <c r="E3" s="18" t="s">
        <v>7</v>
      </c>
      <c r="F3" s="19" t="s">
        <v>8</v>
      </c>
      <c r="I3" s="4"/>
      <c r="J3" s="4"/>
    </row>
    <row r="4" spans="1:13" ht="16.5" thickBot="1" x14ac:dyDescent="0.3">
      <c r="B4" s="36">
        <v>0.3861</v>
      </c>
      <c r="C4" s="36">
        <v>3.4415</v>
      </c>
      <c r="D4" s="44">
        <v>0.02</v>
      </c>
      <c r="E4" s="40">
        <v>182</v>
      </c>
      <c r="F4" s="20">
        <f>E4^B4*C4</f>
        <v>25.666185974311823</v>
      </c>
      <c r="G4" s="2"/>
      <c r="H4" s="2"/>
      <c r="I4" s="9"/>
      <c r="J4" s="4"/>
    </row>
    <row r="5" spans="1:13" ht="16.5" thickBot="1" x14ac:dyDescent="0.3">
      <c r="B5" s="36">
        <v>0.36730000000000002</v>
      </c>
      <c r="C5" s="36">
        <v>3.4613999999999998</v>
      </c>
      <c r="D5" s="44">
        <v>-0.02</v>
      </c>
      <c r="E5" s="21"/>
      <c r="F5" s="22">
        <f>E4^B5*C5</f>
        <v>23.408630699470329</v>
      </c>
      <c r="G5" s="2"/>
      <c r="H5" s="2"/>
      <c r="I5" s="9"/>
      <c r="J5" s="4"/>
    </row>
    <row r="6" spans="1:13" ht="15.75" x14ac:dyDescent="0.25">
      <c r="D6" s="11"/>
      <c r="E6" s="12"/>
      <c r="F6" s="13"/>
      <c r="G6" s="2"/>
      <c r="H6" s="2"/>
      <c r="I6" s="9"/>
      <c r="J6" s="4"/>
      <c r="M6" s="41"/>
    </row>
    <row r="7" spans="1:13" ht="16.5" thickBot="1" x14ac:dyDescent="0.3">
      <c r="B7" s="31" t="s">
        <v>8</v>
      </c>
      <c r="C7" s="31" t="s">
        <v>7</v>
      </c>
      <c r="D7" s="31" t="s">
        <v>8</v>
      </c>
      <c r="E7" s="23"/>
      <c r="F7" s="31" t="s">
        <v>8</v>
      </c>
      <c r="G7" s="31" t="s">
        <v>7</v>
      </c>
      <c r="H7" s="31" t="s">
        <v>8</v>
      </c>
    </row>
    <row r="8" spans="1:13" ht="13.5" customHeight="1" thickTop="1" x14ac:dyDescent="0.2">
      <c r="B8" s="27">
        <f t="shared" ref="B8:B39" si="0">(C8^$B$4)*$C$4</f>
        <v>16.055543241245886</v>
      </c>
      <c r="C8" s="34">
        <v>54</v>
      </c>
      <c r="D8" s="32">
        <f t="shared" ref="D8:D39" si="1">(C8^$B$5)*$C$5</f>
        <v>14.981662778244008</v>
      </c>
      <c r="E8" s="3"/>
      <c r="F8" s="27">
        <f t="shared" ref="F8:F39" si="2">(G8^$B$4)*$C$4</f>
        <v>25.112231554156349</v>
      </c>
      <c r="G8" s="34">
        <v>172</v>
      </c>
      <c r="H8" s="32">
        <f t="shared" ref="H8:H39" si="3">(G8^$B$5)*$C$5</f>
        <v>22.92774737510539</v>
      </c>
    </row>
    <row r="9" spans="1:13" ht="13.5" customHeight="1" thickBot="1" x14ac:dyDescent="0.25">
      <c r="B9" s="29">
        <f t="shared" si="0"/>
        <v>16.28257814333579</v>
      </c>
      <c r="C9" s="33">
        <v>56</v>
      </c>
      <c r="D9" s="25">
        <f t="shared" si="1"/>
        <v>15.183127941845708</v>
      </c>
      <c r="E9" s="3"/>
      <c r="F9" s="28">
        <f t="shared" si="2"/>
        <v>25.2245738939022</v>
      </c>
      <c r="G9" s="33">
        <v>174</v>
      </c>
      <c r="H9" s="25">
        <f t="shared" si="3"/>
        <v>23.025312238820735</v>
      </c>
    </row>
    <row r="10" spans="1:13" ht="13.5" customHeight="1" thickTop="1" thickBot="1" x14ac:dyDescent="0.25">
      <c r="B10" s="28">
        <f t="shared" si="0"/>
        <v>16.504688123197365</v>
      </c>
      <c r="C10" s="33">
        <v>58</v>
      </c>
      <c r="D10" s="26">
        <f t="shared" si="1"/>
        <v>15.38009051471869</v>
      </c>
      <c r="E10" s="3"/>
      <c r="F10" s="28">
        <f t="shared" si="2"/>
        <v>25.336126277578028</v>
      </c>
      <c r="G10" s="33">
        <v>176</v>
      </c>
      <c r="H10" s="25">
        <f t="shared" si="3"/>
        <v>23.122170123819426</v>
      </c>
    </row>
    <row r="11" spans="1:13" ht="14.25" thickTop="1" thickBot="1" x14ac:dyDescent="0.25">
      <c r="B11" s="28">
        <f t="shared" si="0"/>
        <v>16.72214448877704</v>
      </c>
      <c r="C11" s="33">
        <v>60</v>
      </c>
      <c r="D11" s="25">
        <f t="shared" si="1"/>
        <v>15.57280134740305</v>
      </c>
      <c r="E11" s="3"/>
      <c r="F11" s="29">
        <f t="shared" si="2"/>
        <v>25.446903143004693</v>
      </c>
      <c r="G11" s="33">
        <v>178</v>
      </c>
      <c r="H11" s="25">
        <f t="shared" si="3"/>
        <v>23.218334100489507</v>
      </c>
    </row>
    <row r="12" spans="1:13" ht="13.5" thickTop="1" x14ac:dyDescent="0.2">
      <c r="B12" s="28">
        <f t="shared" si="0"/>
        <v>16.935195137243603</v>
      </c>
      <c r="C12" s="33">
        <v>62</v>
      </c>
      <c r="D12" s="25">
        <f t="shared" si="1"/>
        <v>15.761489496070569</v>
      </c>
      <c r="E12" s="3"/>
      <c r="F12" s="28">
        <f t="shared" si="2"/>
        <v>25.556918505404102</v>
      </c>
      <c r="G12" s="33">
        <v>180</v>
      </c>
      <c r="H12" s="25">
        <f t="shared" si="3"/>
        <v>23.313816853934291</v>
      </c>
    </row>
    <row r="13" spans="1:13" ht="13.5" thickBot="1" x14ac:dyDescent="0.25">
      <c r="B13" s="28">
        <f t="shared" si="0"/>
        <v>17.144067258961414</v>
      </c>
      <c r="C13" s="33">
        <v>64</v>
      </c>
      <c r="D13" s="25">
        <f t="shared" si="1"/>
        <v>15.946364752121982</v>
      </c>
      <c r="E13" s="3"/>
      <c r="F13" s="28">
        <f t="shared" si="2"/>
        <v>25.666185974311823</v>
      </c>
      <c r="G13" s="33">
        <v>182</v>
      </c>
      <c r="H13" s="26">
        <f t="shared" si="3"/>
        <v>23.408630699470329</v>
      </c>
    </row>
    <row r="14" spans="1:13" ht="14.25" customHeight="1" thickTop="1" thickBot="1" x14ac:dyDescent="0.25">
      <c r="B14" s="29">
        <f t="shared" si="0"/>
        <v>17.348969655037997</v>
      </c>
      <c r="C14" s="33">
        <v>66</v>
      </c>
      <c r="D14" s="25">
        <f t="shared" si="1"/>
        <v>16.127619808913874</v>
      </c>
      <c r="E14" s="3"/>
      <c r="F14" s="28">
        <f t="shared" si="2"/>
        <v>25.774718769635168</v>
      </c>
      <c r="G14" s="33">
        <v>184</v>
      </c>
      <c r="H14" s="25">
        <f t="shared" si="3"/>
        <v>23.502787597339026</v>
      </c>
    </row>
    <row r="15" spans="1:13" ht="13.5" thickTop="1" x14ac:dyDescent="0.2">
      <c r="B15" s="28">
        <f t="shared" si="0"/>
        <v>17.550094733627112</v>
      </c>
      <c r="C15" s="33">
        <v>68</v>
      </c>
      <c r="D15" s="25">
        <f t="shared" si="1"/>
        <v>16.305432127010278</v>
      </c>
      <c r="E15" s="3"/>
      <c r="F15" s="28">
        <f t="shared" si="2"/>
        <v>25.882529736908381</v>
      </c>
      <c r="G15" s="33">
        <v>186</v>
      </c>
      <c r="H15" s="25">
        <f t="shared" si="3"/>
        <v>23.596299166679906</v>
      </c>
    </row>
    <row r="16" spans="1:13" ht="13.5" thickBot="1" x14ac:dyDescent="0.25">
      <c r="B16" s="28">
        <f t="shared" si="0"/>
        <v>17.747620237592503</v>
      </c>
      <c r="C16" s="33">
        <v>70</v>
      </c>
      <c r="D16" s="26">
        <f t="shared" si="1"/>
        <v>16.479965547478105</v>
      </c>
      <c r="E16" s="3"/>
      <c r="F16" s="28">
        <f t="shared" si="2"/>
        <v>25.989631361793553</v>
      </c>
      <c r="G16" s="33">
        <v>188</v>
      </c>
      <c r="H16" s="25">
        <f t="shared" si="3"/>
        <v>23.689176698810154</v>
      </c>
    </row>
    <row r="17" spans="2:8" ht="13.5" customHeight="1" thickTop="1" x14ac:dyDescent="0.2">
      <c r="B17" s="28">
        <f t="shared" si="0"/>
        <v>17.941710746275106</v>
      </c>
      <c r="C17" s="33">
        <v>72</v>
      </c>
      <c r="D17" s="25">
        <f t="shared" si="1"/>
        <v>16.651371693438172</v>
      </c>
      <c r="E17" s="3"/>
      <c r="F17" s="28">
        <f t="shared" si="2"/>
        <v>26.096035783871933</v>
      </c>
      <c r="G17" s="33">
        <v>190</v>
      </c>
      <c r="H17" s="25">
        <f t="shared" si="3"/>
        <v>23.78143116985186</v>
      </c>
    </row>
    <row r="18" spans="2:8" ht="12.75" customHeight="1" x14ac:dyDescent="0.2">
      <c r="B18" s="28">
        <f t="shared" si="0"/>
        <v>18.132518986314633</v>
      </c>
      <c r="C18" s="33">
        <v>74</v>
      </c>
      <c r="D18" s="25">
        <f t="shared" si="1"/>
        <v>16.819791192733963</v>
      </c>
      <c r="E18" s="3"/>
      <c r="F18" s="28">
        <f t="shared" si="2"/>
        <v>26.20175480976765</v>
      </c>
      <c r="G18" s="33">
        <v>192</v>
      </c>
      <c r="H18" s="25">
        <f t="shared" si="3"/>
        <v>23.873073252745392</v>
      </c>
    </row>
    <row r="19" spans="2:8" ht="13.5" thickBot="1" x14ac:dyDescent="0.25">
      <c r="B19" s="29">
        <f t="shared" si="0"/>
        <v>18.320186980275839</v>
      </c>
      <c r="C19" s="33">
        <v>76</v>
      </c>
      <c r="D19" s="25">
        <f t="shared" si="1"/>
        <v>16.985354748735368</v>
      </c>
      <c r="E19" s="3"/>
      <c r="F19" s="28">
        <f t="shared" si="2"/>
        <v>26.306799925642576</v>
      </c>
      <c r="G19" s="33">
        <v>194</v>
      </c>
      <c r="H19" s="25">
        <f t="shared" si="3"/>
        <v>23.964113328685023</v>
      </c>
    </row>
    <row r="20" spans="2:8" ht="14.25" customHeight="1" thickTop="1" thickBot="1" x14ac:dyDescent="0.25">
      <c r="B20" s="28">
        <f t="shared" si="0"/>
        <v>18.504847056862811</v>
      </c>
      <c r="C20" s="33">
        <v>78</v>
      </c>
      <c r="D20" s="25">
        <f t="shared" si="1"/>
        <v>17.148184081614833</v>
      </c>
      <c r="E20" s="3"/>
      <c r="F20" s="29">
        <f t="shared" si="2"/>
        <v>26.41118230909866</v>
      </c>
      <c r="G20" s="33">
        <v>196</v>
      </c>
      <c r="H20" s="25">
        <f t="shared" si="3"/>
        <v>24.054561498010031</v>
      </c>
    </row>
    <row r="21" spans="2:8" ht="13.5" thickTop="1" x14ac:dyDescent="0.2">
      <c r="B21" s="28">
        <f t="shared" si="0"/>
        <v>18.686622742499914</v>
      </c>
      <c r="C21" s="33">
        <v>80</v>
      </c>
      <c r="D21" s="25">
        <f t="shared" si="1"/>
        <v>17.308392758662563</v>
      </c>
      <c r="E21" s="3"/>
      <c r="F21" s="28">
        <f t="shared" si="2"/>
        <v>26.514912840521767</v>
      </c>
      <c r="G21" s="33">
        <v>198</v>
      </c>
      <c r="H21" s="25">
        <f t="shared" si="3"/>
        <v>24.144427590582648</v>
      </c>
    </row>
    <row r="22" spans="2:8" ht="13.5" thickBot="1" x14ac:dyDescent="0.25">
      <c r="B22" s="28">
        <f t="shared" si="0"/>
        <v>18.865629550811065</v>
      </c>
      <c r="C22" s="33">
        <v>82</v>
      </c>
      <c r="D22" s="26">
        <f t="shared" si="1"/>
        <v>17.466086929151217</v>
      </c>
      <c r="E22" s="3"/>
      <c r="F22" s="28">
        <f t="shared" si="2"/>
        <v>26.618002113898211</v>
      </c>
      <c r="G22" s="33">
        <v>200</v>
      </c>
      <c r="H22" s="25">
        <f t="shared" si="3"/>
        <v>24.233721175681822</v>
      </c>
    </row>
    <row r="23" spans="2:8" ht="13.5" thickTop="1" x14ac:dyDescent="0.2">
      <c r="B23" s="28">
        <f t="shared" si="0"/>
        <v>19.04197568388015</v>
      </c>
      <c r="C23" s="33">
        <v>84</v>
      </c>
      <c r="D23" s="25">
        <f t="shared" si="1"/>
        <v>17.621365976769162</v>
      </c>
      <c r="E23" s="3"/>
      <c r="F23" s="28">
        <f t="shared" si="2"/>
        <v>26.720460447133931</v>
      </c>
      <c r="G23" s="33">
        <v>202</v>
      </c>
      <c r="H23" s="25">
        <f t="shared" si="3"/>
        <v>24.322451571440109</v>
      </c>
    </row>
    <row r="24" spans="2:8" ht="12.75" customHeight="1" x14ac:dyDescent="0.2">
      <c r="B24" s="28">
        <f t="shared" si="0"/>
        <v>19.215762657004355</v>
      </c>
      <c r="C24" s="33">
        <v>86</v>
      </c>
      <c r="D24" s="25">
        <f t="shared" si="1"/>
        <v>17.774323100599673</v>
      </c>
      <c r="E24" s="3"/>
      <c r="F24" s="28">
        <f t="shared" si="2"/>
        <v>26.822297891903464</v>
      </c>
      <c r="G24" s="33">
        <v>204</v>
      </c>
      <c r="H24" s="25">
        <f t="shared" si="3"/>
        <v>24.410627853848972</v>
      </c>
    </row>
    <row r="25" spans="2:8" ht="13.5" thickBot="1" x14ac:dyDescent="0.25">
      <c r="B25" s="29">
        <f t="shared" si="0"/>
        <v>19.387085856862104</v>
      </c>
      <c r="C25" s="33">
        <v>88</v>
      </c>
      <c r="D25" s="25">
        <f t="shared" si="1"/>
        <v>17.925045833941642</v>
      </c>
      <c r="E25" s="3"/>
      <c r="F25" s="28">
        <f t="shared" si="2"/>
        <v>26.923524243054914</v>
      </c>
      <c r="G25" s="33">
        <v>206</v>
      </c>
      <c r="H25" s="26">
        <f t="shared" si="3"/>
        <v>24.498258865356387</v>
      </c>
    </row>
    <row r="26" spans="2:8" ht="14.25" customHeight="1" thickTop="1" x14ac:dyDescent="0.2">
      <c r="B26" s="28">
        <f t="shared" si="0"/>
        <v>19.556035041536003</v>
      </c>
      <c r="C26" s="33">
        <v>90</v>
      </c>
      <c r="D26" s="25">
        <f t="shared" si="1"/>
        <v>18.07361650887561</v>
      </c>
      <c r="E26" s="3"/>
      <c r="F26" s="28">
        <f t="shared" si="2"/>
        <v>27.024149047594697</v>
      </c>
      <c r="G26" s="33">
        <v>208</v>
      </c>
      <c r="H26" s="25">
        <f t="shared" si="3"/>
        <v>24.585353223078805</v>
      </c>
    </row>
    <row r="27" spans="2:8" ht="12.75" customHeight="1" x14ac:dyDescent="0.2">
      <c r="B27" s="28">
        <f t="shared" si="0"/>
        <v>19.722694789598272</v>
      </c>
      <c r="C27" s="33">
        <v>92</v>
      </c>
      <c r="D27" s="25">
        <f t="shared" si="1"/>
        <v>18.220112673321456</v>
      </c>
      <c r="E27" s="3"/>
      <c r="F27" s="28">
        <f t="shared" si="2"/>
        <v>27.124181613274871</v>
      </c>
      <c r="G27" s="33">
        <v>210</v>
      </c>
      <c r="H27" s="25">
        <f t="shared" si="3"/>
        <v>24.671919326648514</v>
      </c>
    </row>
    <row r="28" spans="2:8" ht="13.5" thickBot="1" x14ac:dyDescent="0.25">
      <c r="B28" s="28">
        <f t="shared" si="0"/>
        <v>19.887144904436177</v>
      </c>
      <c r="C28" s="33">
        <v>94</v>
      </c>
      <c r="D28" s="26">
        <f t="shared" si="1"/>
        <v>18.36460746636752</v>
      </c>
      <c r="E28" s="3"/>
      <c r="F28" s="28">
        <f t="shared" si="2"/>
        <v>27.223631016804276</v>
      </c>
      <c r="G28" s="33">
        <v>212</v>
      </c>
      <c r="H28" s="25">
        <f t="shared" si="3"/>
        <v>24.757965365715705</v>
      </c>
    </row>
    <row r="29" spans="2:8" ht="13.5" thickTop="1" x14ac:dyDescent="0.2">
      <c r="B29" s="28">
        <f t="shared" si="0"/>
        <v>20.049460779131159</v>
      </c>
      <c r="C29" s="33">
        <v>96</v>
      </c>
      <c r="D29" s="25">
        <f t="shared" si="1"/>
        <v>18.50716995684056</v>
      </c>
      <c r="E29" s="3"/>
      <c r="F29" s="28">
        <f t="shared" si="2"/>
        <v>27.322506111703138</v>
      </c>
      <c r="G29" s="33">
        <v>214</v>
      </c>
      <c r="H29" s="25">
        <f t="shared" si="3"/>
        <v>24.843499327123631</v>
      </c>
    </row>
    <row r="30" spans="2:8" ht="13.5" thickBot="1" x14ac:dyDescent="0.25">
      <c r="B30" s="28">
        <f t="shared" si="0"/>
        <v>20.209713726477396</v>
      </c>
      <c r="C30" s="33">
        <v>98</v>
      </c>
      <c r="D30" s="25">
        <f t="shared" si="1"/>
        <v>18.647865449403309</v>
      </c>
      <c r="E30" s="3"/>
      <c r="F30" s="29">
        <f t="shared" si="2"/>
        <v>27.42081553582009</v>
      </c>
      <c r="G30" s="33">
        <v>216</v>
      </c>
      <c r="H30" s="25">
        <f t="shared" si="3"/>
        <v>24.928529001774063</v>
      </c>
    </row>
    <row r="31" spans="2:8" ht="14.25" thickTop="1" thickBot="1" x14ac:dyDescent="0.25">
      <c r="B31" s="29">
        <f t="shared" si="0"/>
        <v>20.367971278110172</v>
      </c>
      <c r="C31" s="33">
        <v>100</v>
      </c>
      <c r="D31" s="25">
        <f t="shared" si="1"/>
        <v>18.786755761889715</v>
      </c>
      <c r="E31" s="3"/>
      <c r="F31" s="28">
        <f t="shared" si="2"/>
        <v>27.518567718528761</v>
      </c>
      <c r="G31" s="33">
        <v>218</v>
      </c>
      <c r="H31" s="25">
        <f t="shared" si="3"/>
        <v>25.013061991199002</v>
      </c>
    </row>
    <row r="32" spans="2:8" ht="13.5" customHeight="1" thickTop="1" x14ac:dyDescent="0.2">
      <c r="B32" s="28">
        <f t="shared" si="0"/>
        <v>20.524297456192382</v>
      </c>
      <c r="C32" s="33">
        <v>102</v>
      </c>
      <c r="D32" s="25">
        <f t="shared" si="1"/>
        <v>18.923899477098768</v>
      </c>
      <c r="E32" s="3"/>
      <c r="F32" s="28">
        <f t="shared" si="2"/>
        <v>27.615770887620787</v>
      </c>
      <c r="G32" s="33">
        <v>220</v>
      </c>
      <c r="H32" s="25">
        <f t="shared" si="3"/>
        <v>25.097105713853967</v>
      </c>
    </row>
    <row r="33" spans="2:8" ht="14.25" customHeight="1" x14ac:dyDescent="0.2">
      <c r="B33" s="28">
        <f t="shared" si="0"/>
        <v>20.678753020662629</v>
      </c>
      <c r="C33" s="33">
        <v>104</v>
      </c>
      <c r="D33" s="25">
        <f t="shared" si="1"/>
        <v>19.059352171851273</v>
      </c>
      <c r="E33" s="3"/>
      <c r="F33" s="28">
        <f t="shared" si="2"/>
        <v>27.712433075910269</v>
      </c>
      <c r="G33" s="33">
        <v>222</v>
      </c>
      <c r="H33" s="25">
        <f t="shared" si="3"/>
        <v>25.180667411146899</v>
      </c>
    </row>
    <row r="34" spans="2:8" x14ac:dyDescent="0.2">
      <c r="B34" s="28">
        <f t="shared" si="0"/>
        <v>20.831395694668583</v>
      </c>
      <c r="C34" s="33">
        <v>106</v>
      </c>
      <c r="D34" s="25">
        <f t="shared" si="1"/>
        <v>19.193166625758167</v>
      </c>
      <c r="E34" s="3"/>
      <c r="F34" s="28">
        <f t="shared" si="2"/>
        <v>27.808562127564638</v>
      </c>
      <c r="G34" s="33">
        <v>224</v>
      </c>
      <c r="H34" s="25">
        <f t="shared" si="3"/>
        <v>25.263754153216222</v>
      </c>
    </row>
    <row r="35" spans="2:8" x14ac:dyDescent="0.2">
      <c r="B35" s="28">
        <f t="shared" si="0"/>
        <v>20.982280370483721</v>
      </c>
      <c r="C35" s="33">
        <v>108</v>
      </c>
      <c r="D35" s="25">
        <f t="shared" si="1"/>
        <v>19.325393011844668</v>
      </c>
      <c r="E35" s="3"/>
      <c r="F35" s="28">
        <f t="shared" si="2"/>
        <v>27.904165704175313</v>
      </c>
      <c r="G35" s="33">
        <v>226</v>
      </c>
      <c r="H35" s="25">
        <f t="shared" si="3"/>
        <v>25.346372844470515</v>
      </c>
    </row>
    <row r="36" spans="2:8" ht="12.75" customHeight="1" thickBot="1" x14ac:dyDescent="0.25">
      <c r="B36" s="28">
        <f t="shared" si="0"/>
        <v>21.131459297925353</v>
      </c>
      <c r="C36" s="33">
        <v>110</v>
      </c>
      <c r="D36" s="26">
        <f t="shared" si="1"/>
        <v>19.456079070912047</v>
      </c>
      <c r="E36" s="3"/>
      <c r="F36" s="28">
        <f t="shared" si="2"/>
        <v>27.999251290581135</v>
      </c>
      <c r="G36" s="33">
        <v>228</v>
      </c>
      <c r="H36" s="26">
        <f t="shared" si="3"/>
        <v>25.428530228901693</v>
      </c>
    </row>
    <row r="37" spans="2:8" ht="12.75" customHeight="1" thickTop="1" x14ac:dyDescent="0.2">
      <c r="B37" s="28">
        <f t="shared" si="0"/>
        <v>21.278982257050718</v>
      </c>
      <c r="C37" s="33">
        <v>112</v>
      </c>
      <c r="D37" s="25">
        <f t="shared" si="1"/>
        <v>19.58527027129362</v>
      </c>
      <c r="E37" s="3"/>
      <c r="F37" s="28">
        <f t="shared" si="2"/>
        <v>28.093826200456814</v>
      </c>
      <c r="G37" s="33">
        <v>230</v>
      </c>
      <c r="H37" s="25">
        <f t="shared" si="3"/>
        <v>25.510232895182888</v>
      </c>
    </row>
    <row r="38" spans="2:8" ht="13.5" thickBot="1" x14ac:dyDescent="0.25">
      <c r="B38" s="29">
        <f t="shared" si="0"/>
        <v>21.424896716699028</v>
      </c>
      <c r="C38" s="33">
        <v>114</v>
      </c>
      <c r="D38" s="25">
        <f t="shared" si="1"/>
        <v>19.713009955466099</v>
      </c>
      <c r="E38" s="3"/>
      <c r="F38" s="28">
        <f t="shared" si="2"/>
        <v>28.187897581677635</v>
      </c>
      <c r="G38" s="33">
        <v>232</v>
      </c>
      <c r="H38" s="25">
        <f t="shared" si="3"/>
        <v>25.59148728156152</v>
      </c>
    </row>
    <row r="39" spans="2:8" ht="13.5" thickTop="1" x14ac:dyDescent="0.2">
      <c r="B39" s="28">
        <f t="shared" si="0"/>
        <v>21.569247980266226</v>
      </c>
      <c r="C39" s="33">
        <v>116</v>
      </c>
      <c r="D39" s="25">
        <f t="shared" si="1"/>
        <v>19.839339474808334</v>
      </c>
      <c r="E39" s="3"/>
      <c r="F39" s="28">
        <f t="shared" si="2"/>
        <v>28.281472421471509</v>
      </c>
      <c r="G39" s="33">
        <v>234</v>
      </c>
      <c r="H39" s="25">
        <f t="shared" si="3"/>
        <v>25.672299680557433</v>
      </c>
    </row>
    <row r="40" spans="2:8" x14ac:dyDescent="0.2">
      <c r="B40" s="28">
        <f t="shared" ref="B40:B66" si="4">(C40^$B$4)*$C$4</f>
        <v>21.712079319942301</v>
      </c>
      <c r="C40" s="33">
        <v>118</v>
      </c>
      <c r="D40" s="25">
        <f t="shared" ref="D40:D66" si="5">(C40^$B$5)*$C$5</f>
        <v>19.964298313652684</v>
      </c>
      <c r="E40" s="3"/>
      <c r="F40" s="28">
        <f t="shared" ref="F40:F66" si="6">(G40^$B$4)*$C$4</f>
        <v>28.374557551368117</v>
      </c>
      <c r="G40" s="33">
        <v>236</v>
      </c>
      <c r="H40" s="25">
        <f t="shared" ref="H40:H66" si="7">(G40^$B$5)*$C$5</f>
        <v>25.752676243475527</v>
      </c>
    </row>
    <row r="41" spans="2:8" ht="14.25" customHeight="1" thickBot="1" x14ac:dyDescent="0.25">
      <c r="B41" s="28">
        <f t="shared" si="4"/>
        <v>21.853432100503142</v>
      </c>
      <c r="C41" s="33">
        <v>120</v>
      </c>
      <c r="D41" s="25">
        <f t="shared" si="5"/>
        <v>20.087924203645869</v>
      </c>
      <c r="E41" s="3"/>
      <c r="F41" s="29">
        <f t="shared" si="6"/>
        <v>28.467159651955303</v>
      </c>
      <c r="G41" s="33">
        <v>238</v>
      </c>
      <c r="H41" s="25">
        <f t="shared" si="7"/>
        <v>25.832622984741693</v>
      </c>
    </row>
    <row r="42" spans="2:8" ht="13.5" thickTop="1" x14ac:dyDescent="0.2">
      <c r="B42" s="28">
        <f t="shared" si="4"/>
        <v>21.993345893629879</v>
      </c>
      <c r="C42" s="33">
        <v>122</v>
      </c>
      <c r="D42" s="25">
        <f t="shared" si="5"/>
        <v>20.210253229324589</v>
      </c>
      <c r="E42" s="3"/>
      <c r="F42" s="28">
        <f t="shared" si="6"/>
        <v>28.559285257451329</v>
      </c>
      <c r="G42" s="33">
        <v>240</v>
      </c>
      <c r="H42" s="25">
        <f t="shared" si="7"/>
        <v>25.912145786070404</v>
      </c>
    </row>
    <row r="43" spans="2:8" ht="12.75" customHeight="1" x14ac:dyDescent="0.2">
      <c r="B43" s="28">
        <f t="shared" si="4"/>
        <v>22.131858583622986</v>
      </c>
      <c r="C43" s="33">
        <v>124</v>
      </c>
      <c r="D43" s="25">
        <f t="shared" si="5"/>
        <v>20.331319925713007</v>
      </c>
      <c r="E43" s="3"/>
      <c r="F43" s="28">
        <f t="shared" si="6"/>
        <v>28.650940760101857</v>
      </c>
      <c r="G43" s="33">
        <v>242</v>
      </c>
      <c r="H43" s="25">
        <f t="shared" si="7"/>
        <v>25.99125040047177</v>
      </c>
    </row>
    <row r="44" spans="2:8" ht="13.5" customHeight="1" thickBot="1" x14ac:dyDescent="0.25">
      <c r="B44" s="28">
        <f t="shared" si="4"/>
        <v>22.269006465286843</v>
      </c>
      <c r="C44" s="33">
        <v>126</v>
      </c>
      <c r="D44" s="26">
        <f t="shared" si="5"/>
        <v>20.451157368663463</v>
      </c>
      <c r="E44" s="3"/>
      <c r="F44" s="28">
        <f t="shared" si="6"/>
        <v>28.742132414409646</v>
      </c>
      <c r="G44" s="33">
        <v>244</v>
      </c>
      <c r="H44" s="25">
        <f t="shared" si="7"/>
        <v>26.069942456105615</v>
      </c>
    </row>
    <row r="45" spans="2:8" ht="14.25" thickTop="1" thickBot="1" x14ac:dyDescent="0.25">
      <c r="B45" s="29">
        <f t="shared" si="4"/>
        <v>22.404824334679127</v>
      </c>
      <c r="C45" s="33">
        <v>128</v>
      </c>
      <c r="D45" s="25">
        <f t="shared" si="5"/>
        <v>20.56979725858605</v>
      </c>
      <c r="E45" s="3"/>
      <c r="F45" s="28">
        <f t="shared" si="6"/>
        <v>28.83286634120471</v>
      </c>
      <c r="G45" s="33">
        <v>246</v>
      </c>
      <c r="H45" s="25">
        <f t="shared" si="7"/>
        <v>26.148227459989567</v>
      </c>
    </row>
    <row r="46" spans="2:8" ht="13.5" thickTop="1" x14ac:dyDescent="0.2">
      <c r="B46" s="28">
        <f t="shared" si="4"/>
        <v>22.53934557334804</v>
      </c>
      <c r="C46" s="33">
        <v>130</v>
      </c>
      <c r="D46" s="25">
        <f t="shared" si="5"/>
        <v>20.687269998146263</v>
      </c>
      <c r="E46" s="3"/>
      <c r="F46" s="28">
        <f t="shared" si="6"/>
        <v>28.923148531562202</v>
      </c>
      <c r="G46" s="33">
        <v>248</v>
      </c>
      <c r="H46" s="25">
        <f t="shared" si="7"/>
        <v>26.226110801567867</v>
      </c>
    </row>
    <row r="47" spans="2:8" x14ac:dyDescent="0.2">
      <c r="B47" s="28">
        <f t="shared" si="4"/>
        <v>22.672602226617276</v>
      </c>
      <c r="C47" s="33">
        <v>132</v>
      </c>
      <c r="D47" s="25">
        <f t="shared" si="5"/>
        <v>20.803604764450775</v>
      </c>
      <c r="E47" s="3"/>
      <c r="F47" s="28">
        <f t="shared" si="6"/>
        <v>29.012984850574693</v>
      </c>
      <c r="G47" s="33">
        <v>250</v>
      </c>
      <c r="H47" s="25">
        <f t="shared" si="7"/>
        <v>26.303597756147088</v>
      </c>
    </row>
    <row r="48" spans="2:8" ht="12.75" customHeight="1" x14ac:dyDescent="0.2">
      <c r="B48" s="28">
        <f t="shared" si="4"/>
        <v>22.804625076422813</v>
      </c>
      <c r="C48" s="33">
        <v>134</v>
      </c>
      <c r="D48" s="25">
        <f t="shared" si="5"/>
        <v>20.918829576189893</v>
      </c>
      <c r="E48" s="3"/>
      <c r="F48" s="28">
        <f t="shared" si="6"/>
        <v>29.102381040985879</v>
      </c>
      <c r="G48" s="33">
        <v>252</v>
      </c>
      <c r="H48" s="25">
        <f t="shared" si="7"/>
        <v>26.380693488204976</v>
      </c>
    </row>
    <row r="49" spans="2:13" ht="14.25" customHeight="1" thickBot="1" x14ac:dyDescent="0.25">
      <c r="B49" s="28">
        <f t="shared" si="4"/>
        <v>22.935443709155926</v>
      </c>
      <c r="C49" s="33">
        <v>136</v>
      </c>
      <c r="D49" s="25">
        <f t="shared" si="5"/>
        <v>21.032971356158487</v>
      </c>
      <c r="E49" s="3"/>
      <c r="F49" s="28">
        <f t="shared" si="6"/>
        <v>29.191342726691172</v>
      </c>
      <c r="G49" s="33">
        <v>254</v>
      </c>
      <c r="H49" s="26">
        <f t="shared" si="7"/>
        <v>26.45740305457775</v>
      </c>
    </row>
    <row r="50" spans="2:13" ht="12.75" customHeight="1" thickTop="1" x14ac:dyDescent="0.2">
      <c r="B50" s="28">
        <f t="shared" si="4"/>
        <v>23.065086578923051</v>
      </c>
      <c r="C50" s="33">
        <v>138</v>
      </c>
      <c r="D50" s="25">
        <f t="shared" si="5"/>
        <v>21.146055989536634</v>
      </c>
      <c r="E50" s="3"/>
      <c r="F50" s="28">
        <f t="shared" si="6"/>
        <v>29.279875416111704</v>
      </c>
      <c r="G50" s="33">
        <v>256</v>
      </c>
      <c r="H50" s="25">
        <f t="shared" si="7"/>
        <v>26.533731407531629</v>
      </c>
    </row>
    <row r="51" spans="2:13" x14ac:dyDescent="0.2">
      <c r="B51" s="28">
        <f t="shared" si="4"/>
        <v>23.19358106659368</v>
      </c>
      <c r="C51" s="33">
        <v>140</v>
      </c>
      <c r="D51" s="25">
        <f t="shared" si="5"/>
        <v>21.258108378274635</v>
      </c>
      <c r="E51" s="3"/>
      <c r="F51" s="28">
        <f t="shared" si="6"/>
        <v>29.367984505446852</v>
      </c>
      <c r="G51" s="33">
        <v>258</v>
      </c>
      <c r="H51" s="25">
        <f t="shared" si="7"/>
        <v>26.60968339772332</v>
      </c>
      <c r="M51" s="1"/>
    </row>
    <row r="52" spans="2:13" ht="13.5" thickBot="1" x14ac:dyDescent="0.25">
      <c r="B52" s="28">
        <f t="shared" si="4"/>
        <v>23.320953534972766</v>
      </c>
      <c r="C52" s="33">
        <v>142</v>
      </c>
      <c r="D52" s="25">
        <f t="shared" si="5"/>
        <v>21.36915249189445</v>
      </c>
      <c r="E52" s="3"/>
      <c r="F52" s="29">
        <f t="shared" si="6"/>
        <v>29.45567528181072</v>
      </c>
      <c r="G52" s="33">
        <v>260</v>
      </c>
      <c r="H52" s="25">
        <f t="shared" si="7"/>
        <v>26.685263777054441</v>
      </c>
      <c r="M52" s="1"/>
    </row>
    <row r="53" spans="2:13" ht="14.25" thickTop="1" thickBot="1" x14ac:dyDescent="0.25">
      <c r="B53" s="29">
        <f t="shared" si="4"/>
        <v>23.447229380402607</v>
      </c>
      <c r="C53" s="33">
        <v>144</v>
      </c>
      <c r="D53" s="26">
        <f t="shared" si="5"/>
        <v>21.47921141499058</v>
      </c>
      <c r="E53" s="3"/>
      <c r="F53" s="28">
        <f t="shared" si="6"/>
        <v>29.542952926257641</v>
      </c>
      <c r="G53" s="33">
        <v>262</v>
      </c>
      <c r="H53" s="25">
        <f t="shared" si="7"/>
        <v>26.760477201424571</v>
      </c>
    </row>
    <row r="54" spans="2:13" ht="13.5" thickTop="1" x14ac:dyDescent="0.2">
      <c r="B54" s="28">
        <f t="shared" si="4"/>
        <v>23.572433081071765</v>
      </c>
      <c r="C54" s="33">
        <v>146</v>
      </c>
      <c r="D54" s="25">
        <f t="shared" si="5"/>
        <v>21.588307391687671</v>
      </c>
      <c r="E54" s="3"/>
      <c r="F54" s="28">
        <f t="shared" si="6"/>
        <v>29.629822516701207</v>
      </c>
      <c r="G54" s="33">
        <v>264</v>
      </c>
      <c r="H54" s="25">
        <f t="shared" si="7"/>
        <v>26.835328233387063</v>
      </c>
    </row>
    <row r="55" spans="2:13" x14ac:dyDescent="0.2">
      <c r="B55" s="28">
        <f t="shared" si="4"/>
        <v>23.696588242282949</v>
      </c>
      <c r="C55" s="33">
        <v>148</v>
      </c>
      <c r="D55" s="25">
        <f t="shared" si="5"/>
        <v>21.696461867288548</v>
      </c>
      <c r="E55" s="3"/>
      <c r="F55" s="28">
        <f t="shared" si="6"/>
        <v>29.716289030731691</v>
      </c>
      <c r="G55" s="33">
        <v>266</v>
      </c>
      <c r="H55" s="25">
        <f t="shared" si="7"/>
        <v>26.909821344711926</v>
      </c>
    </row>
    <row r="56" spans="2:13" x14ac:dyDescent="0.2">
      <c r="B56" s="28">
        <f t="shared" si="4"/>
        <v>23.819717638909825</v>
      </c>
      <c r="C56" s="33">
        <v>150</v>
      </c>
      <c r="D56" s="25">
        <f t="shared" si="5"/>
        <v>21.803695527325718</v>
      </c>
      <c r="E56" s="3"/>
      <c r="F56" s="28">
        <f t="shared" si="6"/>
        <v>29.802357348335782</v>
      </c>
      <c r="G56" s="33">
        <v>268</v>
      </c>
      <c r="H56" s="25">
        <f t="shared" si="7"/>
        <v>26.983960918859594</v>
      </c>
    </row>
    <row r="57" spans="2:13" ht="13.5" customHeight="1" x14ac:dyDescent="0.2">
      <c r="B57" s="28">
        <f t="shared" si="4"/>
        <v>23.941843255252223</v>
      </c>
      <c r="C57" s="33">
        <v>152</v>
      </c>
      <c r="D57" s="25">
        <f t="shared" si="5"/>
        <v>21.910028334210505</v>
      </c>
      <c r="E57" s="3"/>
      <c r="F57" s="28">
        <f t="shared" si="6"/>
        <v>29.888032254523011</v>
      </c>
      <c r="G57" s="33">
        <v>270</v>
      </c>
      <c r="H57" s="25">
        <f t="shared" si="7"/>
        <v>27.05775125336951</v>
      </c>
    </row>
    <row r="58" spans="2:13" ht="12.75" customHeight="1" x14ac:dyDescent="0.2">
      <c r="B58" s="28">
        <f t="shared" si="4"/>
        <v>24.062986322481279</v>
      </c>
      <c r="C58" s="33">
        <v>154</v>
      </c>
      <c r="D58" s="25">
        <f t="shared" si="5"/>
        <v>22.015479561657234</v>
      </c>
      <c r="E58" s="3"/>
      <c r="F58" s="28">
        <f t="shared" si="6"/>
        <v>29.973318441862542</v>
      </c>
      <c r="G58" s="33">
        <v>272</v>
      </c>
      <c r="H58" s="25">
        <f t="shared" si="7"/>
        <v>27.131196562166686</v>
      </c>
    </row>
    <row r="59" spans="2:13" ht="14.25" customHeight="1" x14ac:dyDescent="0.2">
      <c r="B59" s="28">
        <f t="shared" si="4"/>
        <v>24.18316735384947</v>
      </c>
      <c r="C59" s="33">
        <v>156</v>
      </c>
      <c r="D59" s="25">
        <f t="shared" si="5"/>
        <v>22.120067827044494</v>
      </c>
      <c r="E59" s="3"/>
      <c r="F59" s="28">
        <f t="shared" si="6"/>
        <v>30.058220512934074</v>
      </c>
      <c r="G59" s="33">
        <v>274</v>
      </c>
      <c r="H59" s="25">
        <f t="shared" si="7"/>
        <v>27.204300977790101</v>
      </c>
    </row>
    <row r="60" spans="2:13" x14ac:dyDescent="0.2">
      <c r="B60" s="28">
        <f t="shared" si="4"/>
        <v>24.302406177825826</v>
      </c>
      <c r="C60" s="33">
        <v>158</v>
      </c>
      <c r="D60" s="25">
        <f t="shared" si="5"/>
        <v>22.223811121861935</v>
      </c>
      <c r="E60" s="3"/>
      <c r="F60" s="28">
        <f t="shared" si="6"/>
        <v>30.142742982696479</v>
      </c>
      <c r="G60" s="33">
        <v>276</v>
      </c>
      <c r="H60" s="25">
        <f t="shared" si="7"/>
        <v>27.277068553545799</v>
      </c>
    </row>
    <row r="61" spans="2:13" ht="13.5" thickBot="1" x14ac:dyDescent="0.25">
      <c r="B61" s="29">
        <f t="shared" si="4"/>
        <v>24.42072196930318</v>
      </c>
      <c r="C61" s="33">
        <v>160</v>
      </c>
      <c r="D61" s="25">
        <f t="shared" si="5"/>
        <v>22.326726840378523</v>
      </c>
      <c r="E61" s="3"/>
      <c r="F61" s="28">
        <f t="shared" si="6"/>
        <v>30.226890280777376</v>
      </c>
      <c r="G61" s="33">
        <v>278</v>
      </c>
      <c r="H61" s="25">
        <f t="shared" si="7"/>
        <v>27.349503265587945</v>
      </c>
    </row>
    <row r="62" spans="2:13" ht="14.25" thickTop="1" thickBot="1" x14ac:dyDescent="0.25">
      <c r="B62" s="28">
        <f t="shared" si="4"/>
        <v>24.538133279012328</v>
      </c>
      <c r="C62" s="33">
        <v>162</v>
      </c>
      <c r="D62" s="26">
        <f t="shared" si="5"/>
        <v>22.428831806657033</v>
      </c>
      <c r="E62" s="3"/>
      <c r="F62" s="28">
        <f t="shared" si="6"/>
        <v>30.310666753686736</v>
      </c>
      <c r="G62" s="33">
        <v>280</v>
      </c>
      <c r="H62" s="25">
        <f t="shared" si="7"/>
        <v>27.421609014930542</v>
      </c>
    </row>
    <row r="63" spans="2:13" ht="14.25" thickTop="1" thickBot="1" x14ac:dyDescent="0.25">
      <c r="B63" s="28">
        <f t="shared" si="4"/>
        <v>24.654658061266797</v>
      </c>
      <c r="C63" s="33">
        <v>164</v>
      </c>
      <c r="D63" s="25">
        <f t="shared" si="5"/>
        <v>22.530142300029343</v>
      </c>
      <c r="E63" s="3"/>
      <c r="F63" s="28">
        <f t="shared" si="6"/>
        <v>30.394076666957943</v>
      </c>
      <c r="G63" s="33">
        <v>282</v>
      </c>
      <c r="H63" s="26">
        <f t="shared" si="7"/>
        <v>27.493389629392887</v>
      </c>
    </row>
    <row r="64" spans="2:13" ht="14.25" thickTop="1" thickBot="1" x14ac:dyDescent="0.25">
      <c r="B64" s="28">
        <f t="shared" si="4"/>
        <v>24.770313700152212</v>
      </c>
      <c r="C64" s="33">
        <v>166</v>
      </c>
      <c r="D64" s="25">
        <f t="shared" si="5"/>
        <v>22.630674079137822</v>
      </c>
      <c r="E64" s="3"/>
      <c r="F64" s="29">
        <f t="shared" si="6"/>
        <v>30.477124207218729</v>
      </c>
      <c r="G64" s="33">
        <v>284</v>
      </c>
      <c r="H64" s="25">
        <f t="shared" si="7"/>
        <v>27.564848865481132</v>
      </c>
    </row>
    <row r="65" spans="2:17" ht="13.5" thickTop="1" x14ac:dyDescent="0.2">
      <c r="B65" s="28">
        <f t="shared" si="4"/>
        <v>24.885117034265033</v>
      </c>
      <c r="C65" s="33">
        <v>168</v>
      </c>
      <c r="D65" s="25">
        <f t="shared" si="5"/>
        <v>22.730442404639863</v>
      </c>
      <c r="E65" s="3"/>
      <c r="F65" s="28">
        <f t="shared" si="6"/>
        <v>30.559813484195082</v>
      </c>
      <c r="G65" s="33">
        <v>286</v>
      </c>
      <c r="H65" s="25">
        <f t="shared" si="7"/>
        <v>27.63599041020866</v>
      </c>
    </row>
    <row r="66" spans="2:17" ht="13.5" thickBot="1" x14ac:dyDescent="0.25">
      <c r="B66" s="29">
        <f t="shared" si="4"/>
        <v>24.99908438009729</v>
      </c>
      <c r="C66" s="35">
        <v>170</v>
      </c>
      <c r="D66" s="26">
        <f t="shared" si="5"/>
        <v>22.829462060664763</v>
      </c>
      <c r="E66" s="1"/>
      <c r="F66" s="29">
        <f t="shared" si="6"/>
        <v>30.642148532650587</v>
      </c>
      <c r="G66" s="35">
        <v>288</v>
      </c>
      <c r="H66" s="26">
        <f t="shared" si="7"/>
        <v>27.706817882857603</v>
      </c>
    </row>
    <row r="67" spans="2:17" ht="13.5" thickTop="1" x14ac:dyDescent="0.2">
      <c r="B67" s="1"/>
      <c r="C67" s="1"/>
      <c r="D67" s="7"/>
      <c r="E67" s="7"/>
      <c r="F67" s="1"/>
      <c r="G67" s="6"/>
      <c r="H67" s="6"/>
      <c r="I67" s="7"/>
    </row>
    <row r="68" spans="2:17" x14ac:dyDescent="0.2">
      <c r="B68" s="30"/>
      <c r="C68" s="30"/>
      <c r="D68" s="30"/>
      <c r="E68" s="37"/>
      <c r="F68" s="30"/>
      <c r="G68" s="30"/>
      <c r="H68" s="30"/>
      <c r="I68" s="30"/>
      <c r="J68" s="30"/>
      <c r="K68" s="30"/>
      <c r="L68" s="30"/>
    </row>
    <row r="69" spans="2:17" x14ac:dyDescent="0.2">
      <c r="B69" s="30"/>
      <c r="C69" s="30"/>
      <c r="D69" s="30"/>
      <c r="E69" s="37"/>
      <c r="F69" s="30"/>
      <c r="G69" s="30"/>
      <c r="H69" s="30"/>
      <c r="I69" s="30"/>
      <c r="J69" s="30"/>
      <c r="K69" s="30"/>
      <c r="L69" s="30"/>
    </row>
    <row r="70" spans="2:17" x14ac:dyDescent="0.2">
      <c r="B70" s="30"/>
      <c r="C70" s="30"/>
      <c r="D70" s="30"/>
      <c r="E70" s="37"/>
      <c r="F70" s="30"/>
      <c r="G70" s="30"/>
      <c r="H70" s="30"/>
      <c r="I70" s="30"/>
      <c r="J70" s="30"/>
      <c r="K70" s="30"/>
      <c r="L70" s="30"/>
    </row>
    <row r="71" spans="2:17" x14ac:dyDescent="0.2"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</row>
    <row r="72" spans="2:17" x14ac:dyDescent="0.2"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</row>
    <row r="73" spans="2:17" x14ac:dyDescent="0.2"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O73" s="1"/>
      <c r="P73" s="6"/>
      <c r="Q73" s="6"/>
    </row>
    <row r="74" spans="2:17" x14ac:dyDescent="0.2">
      <c r="B74" s="30"/>
      <c r="C74" s="30"/>
      <c r="D74" s="30"/>
      <c r="E74" s="37"/>
      <c r="F74" s="30"/>
      <c r="G74" s="30"/>
      <c r="H74" s="30"/>
      <c r="I74" s="30"/>
      <c r="J74" s="30"/>
      <c r="K74" s="30"/>
      <c r="L74" s="30"/>
      <c r="O74" s="1"/>
      <c r="P74" s="6"/>
      <c r="Q74" s="6"/>
    </row>
    <row r="75" spans="2:17" x14ac:dyDescent="0.2"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O75" s="1"/>
      <c r="P75" s="6"/>
      <c r="Q75" s="6"/>
    </row>
    <row r="76" spans="2:17" x14ac:dyDescent="0.2"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O76" s="1"/>
      <c r="P76" s="6"/>
      <c r="Q76" s="6"/>
    </row>
    <row r="77" spans="2:17" x14ac:dyDescent="0.2"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O77" s="1"/>
      <c r="P77" s="6"/>
      <c r="Q77" s="6"/>
    </row>
    <row r="78" spans="2:17" x14ac:dyDescent="0.2">
      <c r="B78" s="30"/>
      <c r="C78" s="30"/>
      <c r="D78" s="38"/>
      <c r="E78" s="38"/>
      <c r="F78" s="30"/>
      <c r="G78" s="30"/>
      <c r="H78" s="30"/>
      <c r="I78" s="38"/>
      <c r="J78" s="30"/>
      <c r="K78" s="30"/>
      <c r="L78" s="30"/>
    </row>
    <row r="79" spans="2:17" x14ac:dyDescent="0.2">
      <c r="B79" s="30"/>
      <c r="C79" s="30"/>
      <c r="D79" s="38"/>
      <c r="E79" s="38"/>
      <c r="F79" s="30"/>
      <c r="G79" s="30"/>
      <c r="H79" s="30"/>
      <c r="I79" s="38"/>
      <c r="J79" s="30"/>
      <c r="K79" s="30"/>
      <c r="L79" s="30"/>
    </row>
    <row r="80" spans="2:17" x14ac:dyDescent="0.2">
      <c r="B80" s="30"/>
      <c r="C80" s="30"/>
      <c r="D80" s="38"/>
      <c r="E80" s="38"/>
      <c r="F80" s="30"/>
      <c r="G80" s="30"/>
      <c r="H80" s="30"/>
      <c r="I80" s="38"/>
      <c r="J80" s="30"/>
      <c r="K80" s="30"/>
      <c r="L80" s="30"/>
    </row>
    <row r="81" spans="4:16" x14ac:dyDescent="0.2">
      <c r="D81" s="5"/>
      <c r="E81" s="5"/>
      <c r="I81" s="5"/>
    </row>
    <row r="82" spans="4:16" x14ac:dyDescent="0.2">
      <c r="D82" s="5"/>
      <c r="E82" s="5"/>
      <c r="I82" s="5"/>
    </row>
    <row r="83" spans="4:16" x14ac:dyDescent="0.2">
      <c r="D83" s="5"/>
      <c r="E83" s="5"/>
      <c r="I83" s="5"/>
    </row>
    <row r="84" spans="4:16" x14ac:dyDescent="0.2">
      <c r="O84" s="5"/>
      <c r="P84" s="5"/>
    </row>
    <row r="85" spans="4:16" x14ac:dyDescent="0.2">
      <c r="O85" s="5"/>
      <c r="P85" s="5"/>
    </row>
    <row r="86" spans="4:16" x14ac:dyDescent="0.2">
      <c r="O86" s="5"/>
      <c r="P86" s="5"/>
    </row>
    <row r="87" spans="4:16" x14ac:dyDescent="0.2">
      <c r="O87" s="5"/>
      <c r="P87" s="5"/>
    </row>
    <row r="88" spans="4:16" x14ac:dyDescent="0.2">
      <c r="O88" s="5"/>
      <c r="P88" s="5"/>
    </row>
    <row r="89" spans="4:16" x14ac:dyDescent="0.2">
      <c r="O89" s="5"/>
      <c r="P89" s="5"/>
    </row>
    <row r="90" spans="4:16" x14ac:dyDescent="0.2">
      <c r="O90" s="5"/>
      <c r="P90" s="5"/>
    </row>
    <row r="91" spans="4:16" x14ac:dyDescent="0.2">
      <c r="O91" s="5"/>
      <c r="P91" s="5"/>
    </row>
    <row r="92" spans="4:16" x14ac:dyDescent="0.2">
      <c r="O92" s="5"/>
      <c r="P92" s="5"/>
    </row>
    <row r="93" spans="4:16" x14ac:dyDescent="0.2">
      <c r="O93" s="5"/>
      <c r="P93" s="5"/>
    </row>
    <row r="94" spans="4:16" x14ac:dyDescent="0.2">
      <c r="O94" s="5"/>
      <c r="P94" s="5"/>
    </row>
    <row r="95" spans="4:16" x14ac:dyDescent="0.2">
      <c r="O95" s="5"/>
      <c r="P95" s="5"/>
    </row>
    <row r="96" spans="4:16" x14ac:dyDescent="0.2">
      <c r="O96" s="5"/>
      <c r="P96" s="5"/>
    </row>
    <row r="97" spans="15:16" x14ac:dyDescent="0.2">
      <c r="O97" s="5"/>
      <c r="P97" s="5"/>
    </row>
    <row r="98" spans="15:16" x14ac:dyDescent="0.2">
      <c r="O98" s="5"/>
      <c r="P98" s="5"/>
    </row>
    <row r="99" spans="15:16" x14ac:dyDescent="0.2">
      <c r="O99" s="5"/>
      <c r="P99" s="5"/>
    </row>
    <row r="100" spans="15:16" x14ac:dyDescent="0.2">
      <c r="O100" s="5"/>
      <c r="P100" s="5"/>
    </row>
    <row r="101" spans="15:16" x14ac:dyDescent="0.2">
      <c r="O101" s="5"/>
      <c r="P101" s="5"/>
    </row>
    <row r="102" spans="15:16" x14ac:dyDescent="0.2">
      <c r="O102" s="5"/>
      <c r="P102" s="5"/>
    </row>
    <row r="103" spans="15:16" x14ac:dyDescent="0.2">
      <c r="O103" s="5"/>
      <c r="P103" s="5"/>
    </row>
    <row r="104" spans="15:16" x14ac:dyDescent="0.2">
      <c r="O104" s="5"/>
      <c r="P104" s="5"/>
    </row>
    <row r="105" spans="15:16" x14ac:dyDescent="0.2">
      <c r="O105" s="5"/>
      <c r="P105" s="5"/>
    </row>
    <row r="106" spans="15:16" x14ac:dyDescent="0.2">
      <c r="O106" s="5"/>
      <c r="P106" s="5"/>
    </row>
    <row r="107" spans="15:16" x14ac:dyDescent="0.2">
      <c r="O107" s="5"/>
      <c r="P107" s="5"/>
    </row>
    <row r="108" spans="15:16" x14ac:dyDescent="0.2">
      <c r="O108" s="5"/>
      <c r="P108" s="5"/>
    </row>
    <row r="109" spans="15:16" x14ac:dyDescent="0.2">
      <c r="O109" s="5"/>
      <c r="P109" s="5"/>
    </row>
    <row r="110" spans="15:16" x14ac:dyDescent="0.2">
      <c r="O110" s="5"/>
      <c r="P110" s="5"/>
    </row>
    <row r="111" spans="15:16" x14ac:dyDescent="0.2">
      <c r="O111" s="5"/>
      <c r="P111" s="5"/>
    </row>
    <row r="112" spans="15:16" x14ac:dyDescent="0.2">
      <c r="O112" s="5"/>
      <c r="P112" s="5"/>
    </row>
    <row r="113" spans="15:16" x14ac:dyDescent="0.2">
      <c r="O113" s="5"/>
      <c r="P113" s="5"/>
    </row>
    <row r="114" spans="15:16" x14ac:dyDescent="0.2">
      <c r="O114" s="5"/>
      <c r="P114" s="5"/>
    </row>
    <row r="115" spans="15:16" x14ac:dyDescent="0.2">
      <c r="O115" s="5"/>
      <c r="P115" s="5"/>
    </row>
    <row r="116" spans="15:16" x14ac:dyDescent="0.2">
      <c r="O116" s="5"/>
      <c r="P116" s="5"/>
    </row>
    <row r="117" spans="15:16" x14ac:dyDescent="0.2">
      <c r="O117" s="5"/>
      <c r="P117" s="5"/>
    </row>
    <row r="118" spans="15:16" x14ac:dyDescent="0.2">
      <c r="O118" s="5"/>
      <c r="P118" s="5"/>
    </row>
    <row r="119" spans="15:16" x14ac:dyDescent="0.2">
      <c r="O119" s="5"/>
      <c r="P119" s="5"/>
    </row>
    <row r="120" spans="15:16" x14ac:dyDescent="0.2">
      <c r="O120" s="5"/>
      <c r="P120" s="5"/>
    </row>
  </sheetData>
  <sheetProtection algorithmName="SHA-512" hashValue="i26CiNGVfHsJdERL5mavYlOPjnV8hHreJZtkdHhOfoWOnAb4Kq8w1K97bD9J+J4eOhwqB9S/sZD+QRacwdZlTQ==" saltValue="D4Z1fL+eXZdgh/RhMokH+Q==" spinCount="100000" sheet="1" objects="1" scenarios="1"/>
  <pageMargins left="0.7" right="0.7" top="0.75" bottom="0.75" header="0.3" footer="0.3"/>
  <pageSetup scale="71" orientation="portrait" r:id="rId1"/>
  <colBreaks count="1" manualBreakCount="1">
    <brk id="8" max="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T53"/>
  <sheetViews>
    <sheetView zoomScaleNormal="100" workbookViewId="0">
      <selection activeCell="D5" sqref="D5"/>
    </sheetView>
  </sheetViews>
  <sheetFormatPr defaultRowHeight="12.75" x14ac:dyDescent="0.2"/>
  <cols>
    <col min="1" max="1" width="5.28515625" customWidth="1"/>
    <col min="2" max="2" width="3.7109375" customWidth="1"/>
    <col min="5" max="5" width="3.7109375" customWidth="1"/>
    <col min="7" max="7" width="3.7109375" customWidth="1"/>
    <col min="8" max="8" width="9.140625" customWidth="1"/>
    <col min="11" max="12" width="3.7109375" customWidth="1"/>
    <col min="18" max="18" width="9.5703125" bestFit="1" customWidth="1"/>
  </cols>
  <sheetData>
    <row r="1" spans="1:20" ht="23.25" x14ac:dyDescent="0.35">
      <c r="A1" s="43" t="s">
        <v>10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20" ht="15.75" x14ac:dyDescent="0.25">
      <c r="B2" s="8"/>
      <c r="C2" s="8"/>
      <c r="D2" s="8"/>
      <c r="E2" s="8"/>
      <c r="F2" s="8"/>
      <c r="G2" s="8"/>
      <c r="H2" s="8"/>
      <c r="I2" s="8"/>
      <c r="J2" s="8"/>
      <c r="K2" s="10"/>
      <c r="L2" s="10"/>
      <c r="M2" s="4"/>
    </row>
    <row r="3" spans="1:20" ht="15" x14ac:dyDescent="0.2">
      <c r="C3" s="15" t="s">
        <v>0</v>
      </c>
      <c r="D3" s="39">
        <v>18</v>
      </c>
      <c r="E3" s="14" t="s">
        <v>1</v>
      </c>
      <c r="F3" s="14"/>
      <c r="G3" s="14"/>
      <c r="H3" s="14"/>
      <c r="I3" s="14"/>
      <c r="J3" s="14"/>
      <c r="K3" s="6"/>
      <c r="L3" s="7"/>
    </row>
    <row r="4" spans="1:20" ht="15" x14ac:dyDescent="0.2">
      <c r="C4" s="15" t="s">
        <v>2</v>
      </c>
      <c r="D4" s="14">
        <v>6.9</v>
      </c>
      <c r="E4" s="14" t="s">
        <v>3</v>
      </c>
      <c r="F4" s="14"/>
      <c r="G4" s="14"/>
      <c r="H4" s="14"/>
      <c r="I4" s="14"/>
      <c r="J4" s="14"/>
    </row>
    <row r="5" spans="1:20" ht="15" x14ac:dyDescent="0.2">
      <c r="C5" s="15" t="s">
        <v>4</v>
      </c>
      <c r="D5" s="39">
        <v>140</v>
      </c>
      <c r="E5" s="14" t="s">
        <v>5</v>
      </c>
      <c r="F5" s="14"/>
      <c r="G5" s="14"/>
      <c r="H5" s="14"/>
      <c r="I5" s="14"/>
      <c r="J5" s="14"/>
    </row>
    <row r="6" spans="1:20" ht="15" x14ac:dyDescent="0.2">
      <c r="C6" s="14"/>
      <c r="D6" s="14"/>
      <c r="E6" s="14"/>
      <c r="F6" s="14"/>
      <c r="G6" s="14"/>
      <c r="H6" s="14"/>
      <c r="I6" s="14"/>
      <c r="J6" s="14"/>
    </row>
    <row r="7" spans="1:20" ht="15" x14ac:dyDescent="0.2">
      <c r="C7" s="15" t="s">
        <v>6</v>
      </c>
      <c r="D7" s="16">
        <f>(1/1.47)*(SQRT(((1.47*D3)^2)+(2*D4*D5)))</f>
        <v>34.900887015663052</v>
      </c>
      <c r="E7" s="14"/>
      <c r="F7" s="14"/>
      <c r="G7" s="14"/>
      <c r="H7" s="14"/>
      <c r="I7" s="14"/>
      <c r="J7" s="14"/>
    </row>
    <row r="9" spans="1:20" x14ac:dyDescent="0.2">
      <c r="R9" s="1"/>
      <c r="S9" s="6"/>
      <c r="T9" s="6"/>
    </row>
    <row r="10" spans="1:20" x14ac:dyDescent="0.2">
      <c r="R10" s="1"/>
      <c r="S10" s="6"/>
      <c r="T10" s="6"/>
    </row>
    <row r="11" spans="1:20" x14ac:dyDescent="0.2">
      <c r="D11" s="5"/>
      <c r="E11" s="5"/>
      <c r="F11" s="5"/>
      <c r="G11" s="5"/>
      <c r="L11" s="5"/>
    </row>
    <row r="12" spans="1:20" x14ac:dyDescent="0.2">
      <c r="D12" s="5"/>
      <c r="E12" s="5"/>
      <c r="F12" s="5"/>
      <c r="G12" s="5"/>
      <c r="L12" s="5"/>
    </row>
    <row r="13" spans="1:20" x14ac:dyDescent="0.2">
      <c r="D13" s="5"/>
      <c r="E13" s="5"/>
      <c r="F13" s="5"/>
      <c r="G13" s="5"/>
      <c r="L13" s="5"/>
    </row>
    <row r="14" spans="1:20" x14ac:dyDescent="0.2">
      <c r="D14" s="5"/>
      <c r="E14" s="5"/>
      <c r="F14" s="5"/>
      <c r="G14" s="5"/>
      <c r="L14" s="5"/>
    </row>
    <row r="15" spans="1:20" x14ac:dyDescent="0.2">
      <c r="D15" s="5"/>
      <c r="E15" s="5"/>
      <c r="F15" s="5"/>
      <c r="G15" s="5"/>
      <c r="L15" s="5"/>
    </row>
    <row r="16" spans="1:20" x14ac:dyDescent="0.2">
      <c r="D16" s="5"/>
      <c r="E16" s="5"/>
      <c r="F16" s="5"/>
      <c r="G16" s="5"/>
      <c r="L16" s="5"/>
    </row>
    <row r="17" spans="18:19" x14ac:dyDescent="0.2">
      <c r="R17" s="5"/>
      <c r="S17" s="5"/>
    </row>
    <row r="18" spans="18:19" x14ac:dyDescent="0.2">
      <c r="R18" s="5"/>
      <c r="S18" s="5"/>
    </row>
    <row r="19" spans="18:19" x14ac:dyDescent="0.2">
      <c r="R19" s="5"/>
      <c r="S19" s="5"/>
    </row>
    <row r="20" spans="18:19" x14ac:dyDescent="0.2">
      <c r="R20" s="5"/>
      <c r="S20" s="5"/>
    </row>
    <row r="21" spans="18:19" x14ac:dyDescent="0.2">
      <c r="R21" s="5"/>
      <c r="S21" s="5"/>
    </row>
    <row r="22" spans="18:19" x14ac:dyDescent="0.2">
      <c r="R22" s="5"/>
      <c r="S22" s="5"/>
    </row>
    <row r="23" spans="18:19" x14ac:dyDescent="0.2">
      <c r="R23" s="5"/>
      <c r="S23" s="5"/>
    </row>
    <row r="24" spans="18:19" x14ac:dyDescent="0.2">
      <c r="R24" s="5"/>
      <c r="S24" s="5"/>
    </row>
    <row r="25" spans="18:19" x14ac:dyDescent="0.2">
      <c r="R25" s="5"/>
      <c r="S25" s="5"/>
    </row>
    <row r="26" spans="18:19" x14ac:dyDescent="0.2">
      <c r="R26" s="5"/>
      <c r="S26" s="5"/>
    </row>
    <row r="27" spans="18:19" x14ac:dyDescent="0.2">
      <c r="R27" s="5"/>
      <c r="S27" s="5"/>
    </row>
    <row r="28" spans="18:19" x14ac:dyDescent="0.2">
      <c r="R28" s="5"/>
      <c r="S28" s="5"/>
    </row>
    <row r="29" spans="18:19" x14ac:dyDescent="0.2">
      <c r="R29" s="5"/>
      <c r="S29" s="5"/>
    </row>
    <row r="30" spans="18:19" x14ac:dyDescent="0.2">
      <c r="R30" s="5"/>
      <c r="S30" s="5"/>
    </row>
    <row r="31" spans="18:19" x14ac:dyDescent="0.2">
      <c r="R31" s="5"/>
      <c r="S31" s="5"/>
    </row>
    <row r="32" spans="18:19" x14ac:dyDescent="0.2">
      <c r="R32" s="5"/>
      <c r="S32" s="5"/>
    </row>
    <row r="33" spans="18:19" x14ac:dyDescent="0.2">
      <c r="R33" s="5"/>
      <c r="S33" s="5"/>
    </row>
    <row r="34" spans="18:19" x14ac:dyDescent="0.2">
      <c r="R34" s="5"/>
      <c r="S34" s="5"/>
    </row>
    <row r="35" spans="18:19" x14ac:dyDescent="0.2">
      <c r="R35" s="5"/>
      <c r="S35" s="5"/>
    </row>
    <row r="36" spans="18:19" x14ac:dyDescent="0.2">
      <c r="R36" s="5"/>
      <c r="S36" s="5"/>
    </row>
    <row r="37" spans="18:19" x14ac:dyDescent="0.2">
      <c r="R37" s="5"/>
      <c r="S37" s="5"/>
    </row>
    <row r="38" spans="18:19" x14ac:dyDescent="0.2">
      <c r="R38" s="5"/>
      <c r="S38" s="5"/>
    </row>
    <row r="39" spans="18:19" x14ac:dyDescent="0.2">
      <c r="R39" s="5"/>
      <c r="S39" s="5"/>
    </row>
    <row r="40" spans="18:19" x14ac:dyDescent="0.2">
      <c r="R40" s="5"/>
      <c r="S40" s="5"/>
    </row>
    <row r="41" spans="18:19" x14ac:dyDescent="0.2">
      <c r="R41" s="5"/>
      <c r="S41" s="5"/>
    </row>
    <row r="42" spans="18:19" x14ac:dyDescent="0.2">
      <c r="R42" s="5"/>
      <c r="S42" s="5"/>
    </row>
    <row r="43" spans="18:19" x14ac:dyDescent="0.2">
      <c r="R43" s="5"/>
      <c r="S43" s="5"/>
    </row>
    <row r="44" spans="18:19" x14ac:dyDescent="0.2">
      <c r="R44" s="5"/>
      <c r="S44" s="5"/>
    </row>
    <row r="45" spans="18:19" x14ac:dyDescent="0.2">
      <c r="R45" s="5"/>
      <c r="S45" s="5"/>
    </row>
    <row r="46" spans="18:19" x14ac:dyDescent="0.2">
      <c r="R46" s="5"/>
      <c r="S46" s="5"/>
    </row>
    <row r="47" spans="18:19" x14ac:dyDescent="0.2">
      <c r="R47" s="5"/>
      <c r="S47" s="5"/>
    </row>
    <row r="48" spans="18:19" x14ac:dyDescent="0.2">
      <c r="R48" s="5"/>
      <c r="S48" s="5"/>
    </row>
    <row r="49" spans="18:19" x14ac:dyDescent="0.2">
      <c r="R49" s="5"/>
      <c r="S49" s="5"/>
    </row>
    <row r="50" spans="18:19" x14ac:dyDescent="0.2">
      <c r="R50" s="5"/>
      <c r="S50" s="5"/>
    </row>
    <row r="51" spans="18:19" x14ac:dyDescent="0.2">
      <c r="R51" s="5"/>
      <c r="S51" s="5"/>
    </row>
    <row r="52" spans="18:19" x14ac:dyDescent="0.2">
      <c r="R52" s="5"/>
      <c r="S52" s="5"/>
    </row>
    <row r="53" spans="18:19" x14ac:dyDescent="0.2">
      <c r="R53" s="5"/>
      <c r="S53" s="5"/>
    </row>
  </sheetData>
  <mergeCells count="1">
    <mergeCell ref="A1:M1"/>
  </mergeCells>
  <pageMargins left="0.7" right="0.7" top="0.75" bottom="0.75" header="0.3" footer="0.3"/>
  <pageSetup scale="71" orientation="portrait" r:id="rId1"/>
  <colBreaks count="1" manualBreakCount="1">
    <brk id="11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Speed</vt:lpstr>
      <vt:lpstr>Exit speed</vt:lpstr>
      <vt:lpstr>'Exit speed'!Print_Area</vt:lpstr>
      <vt:lpstr>Speed!Print_Area</vt:lpstr>
    </vt:vector>
  </TitlesOfParts>
  <Company>Wisconsin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DOTCYF</dc:creator>
  <cp:lastModifiedBy>Amato, David</cp:lastModifiedBy>
  <cp:lastPrinted>2018-01-11T14:08:53Z</cp:lastPrinted>
  <dcterms:created xsi:type="dcterms:W3CDTF">2007-01-04T20:17:22Z</dcterms:created>
  <dcterms:modified xsi:type="dcterms:W3CDTF">2018-10-23T19:43:07Z</dcterms:modified>
</cp:coreProperties>
</file>